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2" i="1" l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43" i="1" l="1"/>
</calcChain>
</file>

<file path=xl/sharedStrings.xml><?xml version="1.0" encoding="utf-8"?>
<sst xmlns="http://schemas.openxmlformats.org/spreadsheetml/2006/main" count="164" uniqueCount="115">
  <si>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</si>
  <si>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</si>
  <si>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</si>
  <si>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</si>
  <si>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</si>
  <si>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</si>
  <si>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</si>
  <si>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</si>
  <si>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2</t>
  </si>
  <si>
    <t>3</t>
  </si>
  <si>
    <t>4</t>
  </si>
  <si>
    <t>5</t>
  </si>
  <si>
    <t>6</t>
  </si>
  <si>
    <t>7</t>
  </si>
  <si>
    <t>8</t>
  </si>
  <si>
    <t>տուփ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</si>
  <si>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</si>
  <si>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</si>
  <si>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</si>
  <si>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</si>
  <si>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</si>
  <si>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</si>
  <si>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</si>
  <si>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</si>
  <si>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</si>
  <si>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հատ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</si>
  <si>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</si>
  <si>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</si>
  <si>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</si>
  <si>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</si>
  <si>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</si>
  <si>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</si>
  <si>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</si>
  <si>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</si>
  <si>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</si>
  <si>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</si>
  <si>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</si>
  <si>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</si>
  <si>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</si>
  <si>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</si>
  <si>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</si>
  <si>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</si>
  <si>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</si>
  <si>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</si>
  <si>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</si>
  <si>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</si>
  <si>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ԸՆԴԱՄԵՆԸ</t>
  </si>
  <si>
    <t>X</t>
  </si>
  <si>
    <t>ՏԵԽՆԻԿԱԿԱՆ ԲՆՈՒԹԱԳԻՐ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</si>
  <si>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</si>
  <si>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Ֆանարջյան 76 շ.           &lt;&lt;Հայեկոնոմբանկ&gt;&gt; ԲԲԸ խորհրդային մ/ճ
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հեռ. 010-28-67-22
---------------------------------
/ստորագրություն/
Կ.Տ</t>
    </r>
  </si>
  <si>
    <t>1</t>
  </si>
  <si>
    <r>
      <t>Վակուումային </t>
    </r>
    <r>
      <rPr>
        <sz val="9"/>
        <color rgb="FF000000"/>
        <rFont val="Arial Armenian"/>
        <family val="2"/>
      </rPr>
      <t xml:space="preserve">փորձանոթներ </t>
    </r>
    <r>
      <rPr>
        <sz val="9"/>
        <color rgb="FF222222"/>
        <rFont val="Arial Armenian"/>
        <family val="2"/>
      </rPr>
      <t>ԷՆԱ անալիզի համար</t>
    </r>
  </si>
  <si>
    <t xml:space="preserve">Պլաստիկե վակուումային փորձանոթներ Kimased 1,6մլ 4 ՆՍ-0,129 Մ, 3,8%: Ֆորմատ՝ 100 հատ Նշանադրումը- Որակյալ, համապատասխան փաթեթավորմամբ, հանձնելու պահին առնվազն 2/3 պիտանելիության ժամկեի առկայություն: ֆիրմային նշանի առկայություն </t>
  </si>
  <si>
    <t>Փորձանոթներ</t>
  </si>
  <si>
    <t xml:space="preserve">Ստերիլ,պլաստիկ վակուումային փորձանոթ K2 EDTA 2 ml, 13*75 մմ, 2 մլ, Ֆորմատ՝ 100 հատ/տուփ: CE, IVD նշանների և ISO 13485, սերտիֆիկատների պարտադիր առկայությունը։ Որակյալ, համապատասխան փաթեթավորմամբ, հանձնելու պահին առնվազն 2/3 պիտանելիության ժամկեի առկայություն: ֆիրմային նշանի առկայություն </t>
  </si>
  <si>
    <t>Ստերիլ,պլաստիկ վակուումային փորձանոթ K2 EDTA 0.5 ml, Ֆորմատ՝ 50 հատ/տուփ: CE, IVD նշանների և ISO 13485, սերտիֆիկատների պարտադիր առկայությունը</t>
  </si>
  <si>
    <t>Փորձանոթներ բորոսիլիկատային</t>
  </si>
  <si>
    <t xml:space="preserve">STAT FAX  անալիզատորի համար 13*100մմ Ֆորմատ` 1*250հատ։ Որակյալ, համապատասխան փաթեթավորմամբ, հանձնելու պահին առնվազն 2/3 պիտանելիության ժամկեի առկայություն: ֆիրմային նշանի առկայություն </t>
  </si>
  <si>
    <t>Կյուվետներ</t>
  </si>
  <si>
    <t xml:space="preserve">Humalyzer Junior անալիզատորի համար Ֆոևմատ` 1*100հատ։ Որակյալ, համապատասխան փաթեթավորմամբ, հանձնելու պահին առնվազն 2/3 պիտանելիության ժամկեի առկայություն: ֆիրմային նշանի առկայություն </t>
  </si>
  <si>
    <t xml:space="preserve">վակուումային գելյով 3.5 ml 75 mm։ Որակյալ, համապատասխան փաթեթավորմամբ, հանձնելու պահին առնվազն 2/3 պիտանելիության ժամկեի առկայություն: ֆիրմային նշանի առկայություն </t>
  </si>
  <si>
    <t xml:space="preserve">վակուումային գելյով 5 ml։ Որակյալ, համապատասխան փաթեթավորմամբ, հանձնելու պահին առնվազն 2/3 պիտանելիության ժամկեի առկայություն: ֆիրմային նշանի առկայություն  </t>
  </si>
  <si>
    <t xml:space="preserve">վակուումային առանց գելի, մաքուր։ Որակյալ, համապատասխան փաթեթավորմամբ, հանձնելու պահին առնվազն 2/3 պիտանելիության ժամկեի առկայություն: ֆիրմային նշանի առկայություն </t>
  </si>
  <si>
    <t xml:space="preserve">վակուտայներով կապույտ գլխիկով (ցիտրատով)։ Որակյալ, համապատասխան փաթեթավորմամբ, հանձնելու պահին առնվազն 2/3 պիտանելիության ժամկեի առկայություն: ֆիրմային նշանի առկայություն </t>
  </si>
  <si>
    <t>Վակուումային համակարգի ասեղ</t>
  </si>
  <si>
    <t xml:space="preserve">21Gx1.5 – green (100 հատ տուփում)։ Որակյալ, համապատասխան փաթեթավորմամբ, հանձնելու պահին առնվազն 2/3 պիտանելիության ժամկեի առկայություն: ֆիրմային նշանի առկայություն </t>
  </si>
  <si>
    <t>Ներերակային ստերիլ ասեղներ</t>
  </si>
  <si>
    <t xml:space="preserve">21Gx1.5 (100 հատ տուփում)։ Որակյալ, համապատասխան փաթեթավորմամբ, հանձնելու պահին առնվազն 2/3 պիտանելիության ժամկեի առկայություն: ֆիրմային նշանի առկայություն </t>
  </si>
  <si>
    <t>Էպենդորֆներ</t>
  </si>
  <si>
    <t xml:space="preserve">Ֆորմատ` 2.5 մլ։ Որակյալ, համապատասխան փաթեթավորմամբ, հանձնելու պահին առնվազն 2/3 պիտանելիության ժամկեի առկայություն: ֆիրմային նշանի առկայություն </t>
  </si>
  <si>
    <t>Ծայրակալ</t>
  </si>
  <si>
    <t xml:space="preserve">Դեղին, Ֆորմատ` 1*1000հատ։ Որակյալ, համապատասխան փաթեթավորմամբ, հանձնելու պահին առնվազն 2/3 պիտանելիության ժամկեի առկայություն: ֆիրմային նշանի առկայություն </t>
  </si>
  <si>
    <t xml:space="preserve">Կապույտ, Ֆորմատ` 1*500հատ։ Որակյալ, համապատասխան փաթեթավորմամբ, հանձնելու պահին առնվազն 2/3 պիտանելիության ժամկեի առկայություն: ֆիրմային նշանի առկայություն </t>
  </si>
  <si>
    <t>Սկարիֆիկատորներ</t>
  </si>
  <si>
    <t xml:space="preserve">Որակյալ, համապատասխան փաթեթավորմամբ, հանձնելու պահին առնվազն 2/3 պիտանելիության ժամկեի առկայություն: ֆիրմային նշանի առկայություն </t>
  </si>
  <si>
    <t>Ցենտրիֆուգայի փորձանոթներ</t>
  </si>
  <si>
    <t xml:space="preserve">Ապակյա 15 մլ ծավալով։ Որակյալ, համապատասխան փաթեթավորմամբ, հանձնելու պահին առնվազն 2/3 պիտանելիության ժամկեի առկայություն: ֆիրմային նշանի առկայություն </t>
  </si>
  <si>
    <t>Վակուումային փորձանոթների բռնիչներ</t>
  </si>
  <si>
    <t>Առարկայական ապակի</t>
  </si>
  <si>
    <t xml:space="preserve">Չափսերը` 25.4*76.2մմ, հաստութ. 1-1.2 մմ 1*100հատ։ Որակյալ, համապատասխան փաթեթավորմամբ, հանձնելու պահին առնվազն 2/3 պիտանելիության ժամկեի առկայություն: ֆիրմային նշանի առկայություն </t>
  </si>
  <si>
    <t>Ծածկապակի</t>
  </si>
  <si>
    <t xml:space="preserve">Չափս 20*20 Որակյալ, համապատասխան փաթեթավորմամբ, հանձնելու պահին առնվազն 2/3 պիտանելիության ժամկեի առկայություն: ֆիրմային նշանի առկայություն </t>
  </si>
  <si>
    <t xml:space="preserve">Չափս 20*21 Որակյալ, համապատասխան փաթեթավորմամբ, հանձնելու պահին առնվազն 2/3 պիտանելիության ժամկեի առկայություն: ֆիրմային նշանի առկայություն </t>
  </si>
  <si>
    <t>Պետրի թասիկ</t>
  </si>
  <si>
    <t>պարաֆինապատման տարաներ</t>
  </si>
  <si>
    <t xml:space="preserve">Չափս 15*15*5մմ Որակյալ, համապատասխան փաթեթավորմամբ, հանձնելու պահին առնվազն 2/3 պիտանելիության ժամկեի առկայություն: ֆիրմային նշանի առկայություն </t>
  </si>
  <si>
    <t xml:space="preserve">Չափս 30*24*5մմ Որակյալ, համապատասխան փաթեթավորմամբ, հանձնելու պահին առնվազն 2/3 պիտանելիության ժամկեի առկայություն: ֆիրմային նշանի առկայություն </t>
  </si>
  <si>
    <t>տեսատպիչի թուղթ</t>
  </si>
  <si>
    <t xml:space="preserve">Sony upp - 100s կամ համարժեք։ Որակյալ, համապատասխան փաթեթավորմամբ, հանձնելու պահին առնվազն 2/3 պիտանելիության ժամկեի առկայություն: ֆիրմային նշանի առկայություն </t>
  </si>
  <si>
    <t>մամոգրաֆիայի ռենտգեն ժապավեն</t>
  </si>
  <si>
    <t xml:space="preserve">մամոգրաֆիկ հետազոտության համար ռենտգեն ժապավեն 24*30, տուփ - 100 հատ։ Որակյալ, համապատասխան փաթեթավորմամբ, հանձնելու պահին առնվազն 2/3 պիտանելիության ժամկեի առկայություն: ֆիրմային նշանի առկայություն </t>
  </si>
  <si>
    <t xml:space="preserve">մամոգրաֆիկ հետազոտության համար ռենտգեն ժապավեն 18*24, ֆորմատ՝ տուփ - 100 հատ։ Որակյալ, համապատասխան փաթեթավորմամբ, հանձնելու պահին առնվազն 2/3 պիտանելիության ժամկեի առկայություն: ֆիրմային նշանի առկայություն </t>
  </si>
  <si>
    <t>ռենռգեն ժապավեն 30*40</t>
  </si>
  <si>
    <t xml:space="preserve">Կապույտ լուսանցմամբ, ֆորմատ՝ տուփ - 100 հատ, չափս 30*40։ Որակյալ, համապատասխան փաթեթավորմամբ, հանձնելու պահին առնվազն 2/3 պիտանելիության ժամկեի առկայություն: ֆիրմային նշանի առկայություն </t>
  </si>
  <si>
    <t>ռենռգեն ժապավեն 24*30</t>
  </si>
  <si>
    <t xml:space="preserve">Կապույտ լուսանցմամբ, ֆորմատ՝ տուփ - 100 հատ, չափս 24*30։ Որակյալ, համապատասխան փաթեթավորմամբ, հանձնելու պահին առնվազն 2/3 պիտանելիության ժամկեի առկայություն: ֆիրմային նշանի առկայություն </t>
  </si>
  <si>
    <t xml:space="preserve">Կանաչ լուսանցմամբ, ֆորմատ՝ տուփ - 100 հատ, չափս 24*30։ Որակյալ, համապատասխան փաթեթավորմամբ, հանձնելու պահին առնվազն 2/3 պիտանելիության ժամկեի առկայություն: ֆիրմային նշանի առկայություն </t>
  </si>
  <si>
    <t>ռենռգեն ժապավեն 18*24</t>
  </si>
  <si>
    <t xml:space="preserve">Կանաչ  լուսանցմամբ, ֆորմատ՝ տուփ - 100 հատ, չափս 18*24։ Որակյալ, համապատասխան փաթեթավորմամբ, հանձնելու պահին առնվազն 2/3 պիտանելիության ժամկեի առկայություն: ֆիրմային նշանի առկայություն </t>
  </si>
  <si>
    <t xml:space="preserve">կապույտ  լուսանցմամբ, ֆորմատ՝ տուփ - 100 հատ, չափս 18*24։ Որակյալ, համապատասխան փաթեթավորմամբ, հանձնելու պահին առնվազն 2/3 պիտանելիության ժամկեի առկայություն: ֆիրմային նշանի առկայություն </t>
  </si>
  <si>
    <t>ռենռգեն ժապավեն 43*35</t>
  </si>
  <si>
    <t xml:space="preserve">կապույտ  լուսանցմամբ, ֆորմատ՝ տուփ - 100 հատ, չափս 35*43։ Որակյալ, համապատասխան փաթեթավորմամբ, հանձնելու պահին առնվազն 2/3 պիտանելիության ժամկեի առկայություն: ֆիրմային նշանի առկայություն </t>
  </si>
  <si>
    <t>ռենտգեն ժապավեն Կ․Տ․</t>
  </si>
  <si>
    <t xml:space="preserve">ռենգեն ժապավեն Կ․ Տ․, ֆորմատ՝ տուփ - 100 հատ, չափս 35*43։ Որակյալ, համապատասխան փաթեթավորմամբ, հանձնելու պահին առնվազն 2/3 պիտանելիության ժամկեի առկայություն: ֆիրմային նշանի առկայություն </t>
  </si>
  <si>
    <t>հեմակոն արյան պարկեր</t>
  </si>
  <si>
    <t>փորձանոթներ պլաստիկե ցենտրիֆուգայի</t>
  </si>
  <si>
    <t xml:space="preserve">Ծավալ 30 մլ․։ Որակյալ, համապատասխան փաթեթավորմամբ, հանձնելու պահին առնվազն 2/3 պիտանելիության ժամկեի առկայություն: ֆիրմային նշանի առկայություն   </t>
  </si>
  <si>
    <t xml:space="preserve">հատ </t>
  </si>
  <si>
    <t>հյուսվածքների ֆիքսման կասետներ</t>
  </si>
  <si>
    <t xml:space="preserve">Չափս․ 1*5մմ ։ Որակյալ, համապատասխան փաթեթավորմամբ, հանձնելու պահին առնվազն 2/3 պիտանելիության ժամկեի առկայություն: ֆիրմային նշանի առկայություն  </t>
  </si>
  <si>
    <t>միկրոկյուվետ</t>
  </si>
  <si>
    <t xml:space="preserve">CB - 300 լիտիում հեպարին։ Որակյալ, համապատասխան փաթեթավորմամբ, հանձնելու պահին առնվազն 2/3 պիտանելիության ժամկեի առկայություն: ֆիրմային նշանի առկայություն </t>
  </si>
  <si>
    <t>Հավելված N 1
&lt;&lt;     &gt;&gt; &lt;&lt;     &gt;&gt; 20  թ. կնքված 
,N ՈՒԱԿ-ՇՀԱՊՁԲ-15/16-1  ծածկագրով գնման պայմանագրի</t>
  </si>
  <si>
    <t>ԲԺՇԿԱԿԱՆ ՍԱՐՔԱՎՈՐՈՒՄՆԵՐ, ԳՈՐԾԻՔՆԵՐ ԵՎ ՊԱՐԱԳԱՆԵՐԻ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</si>
</sst>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9"/>
      <color theme="1"/>
      <name val="Arial Armenian"/>
      <family val="2"/>
    </font>
    <font>
      <sz val="9"/>
      <color theme="1"/>
      <name val="GHEA Grapalat"/>
      <family val="3"/>
    </font>
    <font>
      <sz val="9"/>
      <color rgb="FF000000"/>
      <name val="Arial Armenian"/>
      <family val="2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7"/>
      <color theme="1"/>
      <name val="Arial Armenian"/>
      <family val="2"/>
    </font>
    <font>
      <sz val="9"/>
      <color rgb="FF222222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topLeftCell="A16" workbookViewId="0">
      <selection activeCell="D18" sqref="D18:D19"/>
    </sheetView>
  </sheetViews>
  <sheetFormatPr defaultRowHeight="15" x14ac:dyDescent="0.25"/>
  <cols>
    <col min="1" max="1" width="8" customWidth="1"/>
    <col min="2" max="2" width="29.85546875" customWidth="1"/>
    <col min="3" max="3" width="56.5703125" customWidth="1"/>
    <col min="4" max="4" width="9.42578125" customWidth="1"/>
    <col min="5" max="7" width="8.42578125" customWidth="1"/>
  </cols>
  <sheetData>
    <row r="1" spans="1:13" ht="51.75" customHeight="1" x14ac:dyDescent="0.25">
      <c r="C1" s="21" t="s">
        <v>113</v>
      </c>
      <c r="D1" s="21"/>
      <c r="E1" s="21"/>
      <c r="F1" s="21"/>
      <c r="G1" s="21"/>
      <c r="H1" s="11"/>
      <c r="I1" s="12"/>
      <c r="J1" s="12"/>
      <c r="K1" s="12"/>
      <c r="L1" s="12"/>
      <c r="M1" s="12"/>
    </row>
    <row r="2" spans="1:13" ht="24.75" customHeight="1" x14ac:dyDescent="0.25">
      <c r="A2" s="22" t="s">
        <v>114</v>
      </c>
      <c r="B2" s="22"/>
      <c r="C2" s="22"/>
      <c r="D2" s="22"/>
      <c r="E2" s="22"/>
      <c r="F2" s="22"/>
      <c r="G2" s="22"/>
      <c r="H2" s="13"/>
      <c r="I2" s="13"/>
      <c r="J2" s="13"/>
      <c r="K2" s="13"/>
      <c r="L2" s="13"/>
      <c r="M2" s="13"/>
    </row>
    <row r="3" spans="1:13" ht="24.75" customHeight="1" x14ac:dyDescent="0.25">
      <c r="A3" s="23" t="s">
        <v>48</v>
      </c>
      <c r="B3" s="23"/>
      <c r="C3" s="23"/>
      <c r="D3" s="23"/>
      <c r="E3" s="23"/>
      <c r="F3" s="23"/>
      <c r="G3" s="23"/>
      <c r="H3" s="13"/>
      <c r="I3" s="13"/>
      <c r="J3" s="13"/>
      <c r="K3" s="13"/>
      <c r="L3" s="13"/>
      <c r="M3" s="13"/>
    </row>
    <row r="4" spans="1:13" ht="50.2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2" t="s">
        <v>5</v>
      </c>
      <c r="G4" s="1" t="s">
        <v>6</v>
      </c>
    </row>
    <row r="5" spans="1:13" ht="23.2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 t="s">
        <v>7</v>
      </c>
    </row>
    <row r="6" spans="1:13" ht="61.5" customHeight="1" x14ac:dyDescent="0.25">
      <c r="A6" s="15" t="s">
        <v>51</v>
      </c>
      <c r="B6" s="16" t="s">
        <v>52</v>
      </c>
      <c r="C6" s="8" t="s">
        <v>53</v>
      </c>
      <c r="D6" s="4" t="s">
        <v>25</v>
      </c>
      <c r="E6" s="6">
        <v>1200</v>
      </c>
      <c r="F6" s="6"/>
      <c r="G6" s="7">
        <f>E6*F6</f>
        <v>0</v>
      </c>
    </row>
    <row r="7" spans="1:13" ht="75" customHeight="1" x14ac:dyDescent="0.25">
      <c r="A7" s="15" t="s">
        <v>8</v>
      </c>
      <c r="B7" s="5" t="s">
        <v>54</v>
      </c>
      <c r="C7" s="16" t="s">
        <v>55</v>
      </c>
      <c r="D7" s="4" t="s">
        <v>25</v>
      </c>
      <c r="E7" s="6">
        <v>13200</v>
      </c>
      <c r="F7" s="6"/>
      <c r="G7" s="7">
        <f t="shared" ref="G7:G42" si="0">E7*F7</f>
        <v>0</v>
      </c>
    </row>
    <row r="8" spans="1:13" ht="45" customHeight="1" x14ac:dyDescent="0.25">
      <c r="A8" s="15" t="s">
        <v>9</v>
      </c>
      <c r="B8" s="5" t="s">
        <v>54</v>
      </c>
      <c r="C8" s="16" t="s">
        <v>56</v>
      </c>
      <c r="D8" s="4" t="s">
        <v>25</v>
      </c>
      <c r="E8" s="6">
        <v>3200</v>
      </c>
      <c r="F8" s="6"/>
      <c r="G8" s="7">
        <f t="shared" si="0"/>
        <v>0</v>
      </c>
    </row>
    <row r="9" spans="1:13" ht="48" x14ac:dyDescent="0.25">
      <c r="A9" s="15" t="s">
        <v>10</v>
      </c>
      <c r="B9" s="5" t="s">
        <v>57</v>
      </c>
      <c r="C9" s="5" t="s">
        <v>58</v>
      </c>
      <c r="D9" s="4" t="s">
        <v>15</v>
      </c>
      <c r="E9" s="6">
        <v>2500</v>
      </c>
      <c r="F9" s="6"/>
      <c r="G9" s="7">
        <f t="shared" si="0"/>
        <v>0</v>
      </c>
    </row>
    <row r="10" spans="1:13" ht="43.5" customHeight="1" x14ac:dyDescent="0.25">
      <c r="A10" s="15" t="s">
        <v>11</v>
      </c>
      <c r="B10" s="5" t="s">
        <v>59</v>
      </c>
      <c r="C10" s="5" t="s">
        <v>60</v>
      </c>
      <c r="D10" s="4" t="s">
        <v>15</v>
      </c>
      <c r="E10" s="6">
        <v>1800</v>
      </c>
      <c r="F10" s="6"/>
      <c r="G10" s="7">
        <f t="shared" si="0"/>
        <v>0</v>
      </c>
    </row>
    <row r="11" spans="1:13" ht="44.25" customHeight="1" x14ac:dyDescent="0.25">
      <c r="A11" s="15" t="s">
        <v>12</v>
      </c>
      <c r="B11" s="5" t="s">
        <v>54</v>
      </c>
      <c r="C11" s="5" t="s">
        <v>61</v>
      </c>
      <c r="D11" s="4" t="s">
        <v>25</v>
      </c>
      <c r="E11" s="6">
        <v>12750</v>
      </c>
      <c r="F11" s="6"/>
      <c r="G11" s="7">
        <f t="shared" si="0"/>
        <v>0</v>
      </c>
    </row>
    <row r="12" spans="1:13" ht="42.75" customHeight="1" x14ac:dyDescent="0.25">
      <c r="A12" s="15" t="s">
        <v>13</v>
      </c>
      <c r="B12" s="5" t="s">
        <v>54</v>
      </c>
      <c r="C12" s="5" t="s">
        <v>62</v>
      </c>
      <c r="D12" s="4" t="s">
        <v>25</v>
      </c>
      <c r="E12" s="6">
        <v>300</v>
      </c>
      <c r="F12" s="6"/>
      <c r="G12" s="7">
        <f t="shared" si="0"/>
        <v>0</v>
      </c>
    </row>
    <row r="13" spans="1:13" ht="44.25" customHeight="1" x14ac:dyDescent="0.25">
      <c r="A13" s="15" t="s">
        <v>14</v>
      </c>
      <c r="B13" s="5" t="s">
        <v>54</v>
      </c>
      <c r="C13" s="5" t="s">
        <v>63</v>
      </c>
      <c r="D13" s="4" t="s">
        <v>25</v>
      </c>
      <c r="E13" s="6">
        <v>3000</v>
      </c>
      <c r="F13" s="6"/>
      <c r="G13" s="7">
        <f t="shared" si="0"/>
        <v>0</v>
      </c>
    </row>
    <row r="14" spans="1:13" ht="42.75" customHeight="1" x14ac:dyDescent="0.25">
      <c r="A14" s="15" t="s">
        <v>16</v>
      </c>
      <c r="B14" s="5" t="s">
        <v>54</v>
      </c>
      <c r="C14" s="5" t="s">
        <v>64</v>
      </c>
      <c r="D14" s="4" t="s">
        <v>25</v>
      </c>
      <c r="E14" s="6">
        <v>12000</v>
      </c>
      <c r="F14" s="6"/>
      <c r="G14" s="7">
        <f t="shared" si="0"/>
        <v>0</v>
      </c>
    </row>
    <row r="15" spans="1:13" ht="45" customHeight="1" x14ac:dyDescent="0.25">
      <c r="A15" s="15" t="s">
        <v>17</v>
      </c>
      <c r="B15" s="5" t="s">
        <v>65</v>
      </c>
      <c r="C15" s="5" t="s">
        <v>66</v>
      </c>
      <c r="D15" s="4" t="s">
        <v>25</v>
      </c>
      <c r="E15" s="6">
        <v>13500</v>
      </c>
      <c r="F15" s="6"/>
      <c r="G15" s="7">
        <f t="shared" si="0"/>
        <v>0</v>
      </c>
    </row>
    <row r="16" spans="1:13" ht="47.25" customHeight="1" x14ac:dyDescent="0.25">
      <c r="A16" s="15" t="s">
        <v>18</v>
      </c>
      <c r="B16" s="5" t="s">
        <v>67</v>
      </c>
      <c r="C16" s="5" t="s">
        <v>68</v>
      </c>
      <c r="D16" s="4" t="s">
        <v>25</v>
      </c>
      <c r="E16" s="6">
        <v>2400</v>
      </c>
      <c r="F16" s="6"/>
      <c r="G16" s="7">
        <f t="shared" si="0"/>
        <v>0</v>
      </c>
    </row>
    <row r="17" spans="1:7" ht="45" customHeight="1" x14ac:dyDescent="0.25">
      <c r="A17" s="15" t="s">
        <v>19</v>
      </c>
      <c r="B17" s="5" t="s">
        <v>69</v>
      </c>
      <c r="C17" s="5" t="s">
        <v>70</v>
      </c>
      <c r="D17" s="4" t="s">
        <v>25</v>
      </c>
      <c r="E17" s="6">
        <v>2500</v>
      </c>
      <c r="F17" s="6"/>
      <c r="G17" s="7">
        <f t="shared" si="0"/>
        <v>0</v>
      </c>
    </row>
    <row r="18" spans="1:7" ht="41.25" customHeight="1" x14ac:dyDescent="0.25">
      <c r="A18" s="15" t="s">
        <v>20</v>
      </c>
      <c r="B18" s="5" t="s">
        <v>71</v>
      </c>
      <c r="C18" s="5" t="s">
        <v>72</v>
      </c>
      <c r="D18" s="4" t="s">
        <v>25</v>
      </c>
      <c r="E18" s="6">
        <v>33000</v>
      </c>
      <c r="F18" s="6"/>
      <c r="G18" s="7">
        <f t="shared" si="0"/>
        <v>0</v>
      </c>
    </row>
    <row r="19" spans="1:7" ht="41.25" customHeight="1" x14ac:dyDescent="0.25">
      <c r="A19" s="15" t="s">
        <v>21</v>
      </c>
      <c r="B19" s="5" t="s">
        <v>71</v>
      </c>
      <c r="C19" s="5" t="s">
        <v>73</v>
      </c>
      <c r="D19" s="4" t="s">
        <v>25</v>
      </c>
      <c r="E19" s="6">
        <v>7500</v>
      </c>
      <c r="F19" s="6"/>
      <c r="G19" s="7">
        <f t="shared" si="0"/>
        <v>0</v>
      </c>
    </row>
    <row r="20" spans="1:7" ht="36" x14ac:dyDescent="0.25">
      <c r="A20" s="15" t="s">
        <v>22</v>
      </c>
      <c r="B20" s="5" t="s">
        <v>74</v>
      </c>
      <c r="C20" s="5" t="s">
        <v>75</v>
      </c>
      <c r="D20" s="4" t="s">
        <v>25</v>
      </c>
      <c r="E20" s="6">
        <v>3000</v>
      </c>
      <c r="F20" s="6"/>
      <c r="G20" s="7">
        <f t="shared" si="0"/>
        <v>0</v>
      </c>
    </row>
    <row r="21" spans="1:7" ht="40.5" customHeight="1" x14ac:dyDescent="0.25">
      <c r="A21" s="15" t="s">
        <v>23</v>
      </c>
      <c r="B21" s="5" t="s">
        <v>76</v>
      </c>
      <c r="C21" s="5" t="s">
        <v>77</v>
      </c>
      <c r="D21" s="4" t="s">
        <v>25</v>
      </c>
      <c r="E21" s="6">
        <v>2500</v>
      </c>
      <c r="F21" s="6"/>
      <c r="G21" s="7">
        <f t="shared" si="0"/>
        <v>0</v>
      </c>
    </row>
    <row r="22" spans="1:7" ht="36" x14ac:dyDescent="0.25">
      <c r="A22" s="15" t="s">
        <v>24</v>
      </c>
      <c r="B22" s="5" t="s">
        <v>78</v>
      </c>
      <c r="C22" s="5" t="s">
        <v>75</v>
      </c>
      <c r="D22" s="4" t="s">
        <v>25</v>
      </c>
      <c r="E22" s="6">
        <v>300</v>
      </c>
      <c r="F22" s="6"/>
      <c r="G22" s="7">
        <f t="shared" si="0"/>
        <v>0</v>
      </c>
    </row>
    <row r="23" spans="1:7" ht="42.75" customHeight="1" x14ac:dyDescent="0.25">
      <c r="A23" s="15" t="s">
        <v>26</v>
      </c>
      <c r="B23" s="5" t="s">
        <v>79</v>
      </c>
      <c r="C23" s="5" t="s">
        <v>80</v>
      </c>
      <c r="D23" s="4" t="s">
        <v>25</v>
      </c>
      <c r="E23" s="6">
        <v>16000</v>
      </c>
      <c r="F23" s="6"/>
      <c r="G23" s="7">
        <f t="shared" si="0"/>
        <v>0</v>
      </c>
    </row>
    <row r="24" spans="1:7" ht="41.25" customHeight="1" x14ac:dyDescent="0.25">
      <c r="A24" s="15" t="s">
        <v>27</v>
      </c>
      <c r="B24" s="5" t="s">
        <v>81</v>
      </c>
      <c r="C24" s="5" t="s">
        <v>82</v>
      </c>
      <c r="D24" s="4" t="s">
        <v>25</v>
      </c>
      <c r="E24" s="6">
        <v>11000</v>
      </c>
      <c r="F24" s="6"/>
      <c r="G24" s="7">
        <f t="shared" si="0"/>
        <v>0</v>
      </c>
    </row>
    <row r="25" spans="1:7" ht="42.75" customHeight="1" x14ac:dyDescent="0.25">
      <c r="A25" s="15" t="s">
        <v>28</v>
      </c>
      <c r="B25" s="5" t="s">
        <v>81</v>
      </c>
      <c r="C25" s="5" t="s">
        <v>83</v>
      </c>
      <c r="D25" s="4" t="s">
        <v>25</v>
      </c>
      <c r="E25" s="6">
        <v>5000</v>
      </c>
      <c r="F25" s="6"/>
      <c r="G25" s="7">
        <f t="shared" si="0"/>
        <v>0</v>
      </c>
    </row>
    <row r="26" spans="1:7" ht="36" x14ac:dyDescent="0.25">
      <c r="A26" s="15" t="s">
        <v>29</v>
      </c>
      <c r="B26" s="17" t="s">
        <v>84</v>
      </c>
      <c r="C26" s="5" t="s">
        <v>75</v>
      </c>
      <c r="D26" s="4" t="s">
        <v>25</v>
      </c>
      <c r="E26" s="6">
        <v>100</v>
      </c>
      <c r="F26" s="6"/>
      <c r="G26" s="7">
        <f t="shared" si="0"/>
        <v>0</v>
      </c>
    </row>
    <row r="27" spans="1:7" ht="45.75" customHeight="1" x14ac:dyDescent="0.25">
      <c r="A27" s="15" t="s">
        <v>30</v>
      </c>
      <c r="B27" s="17" t="s">
        <v>85</v>
      </c>
      <c r="C27" s="17" t="s">
        <v>86</v>
      </c>
      <c r="D27" s="18" t="s">
        <v>25</v>
      </c>
      <c r="E27" s="6">
        <v>5</v>
      </c>
      <c r="F27" s="6"/>
      <c r="G27" s="7">
        <f t="shared" si="0"/>
        <v>0</v>
      </c>
    </row>
    <row r="28" spans="1:7" ht="45.75" customHeight="1" x14ac:dyDescent="0.25">
      <c r="A28" s="15" t="s">
        <v>31</v>
      </c>
      <c r="B28" s="17" t="s">
        <v>85</v>
      </c>
      <c r="C28" s="17" t="s">
        <v>87</v>
      </c>
      <c r="D28" s="18" t="s">
        <v>25</v>
      </c>
      <c r="E28" s="6">
        <v>5</v>
      </c>
      <c r="F28" s="6"/>
      <c r="G28" s="7">
        <f t="shared" si="0"/>
        <v>0</v>
      </c>
    </row>
    <row r="29" spans="1:7" ht="45.75" customHeight="1" x14ac:dyDescent="0.25">
      <c r="A29" s="15" t="s">
        <v>32</v>
      </c>
      <c r="B29" s="17" t="s">
        <v>88</v>
      </c>
      <c r="C29" s="17" t="s">
        <v>89</v>
      </c>
      <c r="D29" s="18" t="s">
        <v>25</v>
      </c>
      <c r="E29" s="6">
        <v>36</v>
      </c>
      <c r="F29" s="6"/>
      <c r="G29" s="7">
        <f t="shared" si="0"/>
        <v>0</v>
      </c>
    </row>
    <row r="30" spans="1:7" ht="53.25" customHeight="1" x14ac:dyDescent="0.25">
      <c r="A30" s="15" t="s">
        <v>33</v>
      </c>
      <c r="B30" s="5" t="s">
        <v>90</v>
      </c>
      <c r="C30" s="5" t="s">
        <v>91</v>
      </c>
      <c r="D30" s="18" t="s">
        <v>15</v>
      </c>
      <c r="E30" s="6">
        <v>12</v>
      </c>
      <c r="F30" s="6"/>
      <c r="G30" s="7">
        <f t="shared" si="0"/>
        <v>0</v>
      </c>
    </row>
    <row r="31" spans="1:7" ht="56.25" customHeight="1" x14ac:dyDescent="0.25">
      <c r="A31" s="15" t="s">
        <v>34</v>
      </c>
      <c r="B31" s="5" t="s">
        <v>90</v>
      </c>
      <c r="C31" s="5" t="s">
        <v>92</v>
      </c>
      <c r="D31" s="18" t="s">
        <v>15</v>
      </c>
      <c r="E31" s="6">
        <v>24</v>
      </c>
      <c r="F31" s="6"/>
      <c r="G31" s="7">
        <f t="shared" si="0"/>
        <v>0</v>
      </c>
    </row>
    <row r="32" spans="1:7" ht="48" x14ac:dyDescent="0.25">
      <c r="A32" s="15" t="s">
        <v>35</v>
      </c>
      <c r="B32" s="17" t="s">
        <v>93</v>
      </c>
      <c r="C32" s="17" t="s">
        <v>94</v>
      </c>
      <c r="D32" s="18" t="s">
        <v>15</v>
      </c>
      <c r="E32" s="6">
        <v>10</v>
      </c>
      <c r="F32" s="6"/>
      <c r="G32" s="7">
        <f t="shared" si="0"/>
        <v>0</v>
      </c>
    </row>
    <row r="33" spans="1:7" ht="48" x14ac:dyDescent="0.25">
      <c r="A33" s="15" t="s">
        <v>36</v>
      </c>
      <c r="B33" s="17" t="s">
        <v>95</v>
      </c>
      <c r="C33" s="17" t="s">
        <v>96</v>
      </c>
      <c r="D33" s="18" t="s">
        <v>15</v>
      </c>
      <c r="E33" s="6">
        <v>6</v>
      </c>
      <c r="F33" s="6"/>
      <c r="G33" s="7">
        <f t="shared" si="0"/>
        <v>0</v>
      </c>
    </row>
    <row r="34" spans="1:7" ht="45" customHeight="1" x14ac:dyDescent="0.25">
      <c r="A34" s="15" t="s">
        <v>37</v>
      </c>
      <c r="B34" s="17" t="s">
        <v>95</v>
      </c>
      <c r="C34" s="17" t="s">
        <v>97</v>
      </c>
      <c r="D34" s="18" t="s">
        <v>15</v>
      </c>
      <c r="E34" s="6">
        <v>15</v>
      </c>
      <c r="F34" s="6"/>
      <c r="G34" s="7">
        <f t="shared" si="0"/>
        <v>0</v>
      </c>
    </row>
    <row r="35" spans="1:7" ht="51.75" customHeight="1" x14ac:dyDescent="0.25">
      <c r="A35" s="15" t="s">
        <v>38</v>
      </c>
      <c r="B35" s="17" t="s">
        <v>98</v>
      </c>
      <c r="C35" s="17" t="s">
        <v>99</v>
      </c>
      <c r="D35" s="18" t="s">
        <v>15</v>
      </c>
      <c r="E35" s="6">
        <v>6</v>
      </c>
      <c r="F35" s="6"/>
      <c r="G35" s="7">
        <f t="shared" si="0"/>
        <v>0</v>
      </c>
    </row>
    <row r="36" spans="1:7" ht="48" x14ac:dyDescent="0.25">
      <c r="A36" s="15" t="s">
        <v>39</v>
      </c>
      <c r="B36" s="17" t="s">
        <v>98</v>
      </c>
      <c r="C36" s="17" t="s">
        <v>100</v>
      </c>
      <c r="D36" s="18" t="s">
        <v>15</v>
      </c>
      <c r="E36" s="6">
        <v>6</v>
      </c>
      <c r="F36" s="6"/>
      <c r="G36" s="7">
        <f t="shared" si="0"/>
        <v>0</v>
      </c>
    </row>
    <row r="37" spans="1:7" ht="48" x14ac:dyDescent="0.25">
      <c r="A37" s="15" t="s">
        <v>40</v>
      </c>
      <c r="B37" s="17" t="s">
        <v>101</v>
      </c>
      <c r="C37" s="17" t="s">
        <v>102</v>
      </c>
      <c r="D37" s="18" t="s">
        <v>15</v>
      </c>
      <c r="E37" s="6">
        <v>6</v>
      </c>
      <c r="F37" s="6"/>
      <c r="G37" s="7">
        <f t="shared" si="0"/>
        <v>0</v>
      </c>
    </row>
    <row r="38" spans="1:7" ht="48" x14ac:dyDescent="0.25">
      <c r="A38" s="15" t="s">
        <v>41</v>
      </c>
      <c r="B38" s="17" t="s">
        <v>103</v>
      </c>
      <c r="C38" s="17" t="s">
        <v>104</v>
      </c>
      <c r="D38" s="18" t="s">
        <v>15</v>
      </c>
      <c r="E38" s="6">
        <v>7</v>
      </c>
      <c r="F38" s="6"/>
      <c r="G38" s="7">
        <f t="shared" si="0"/>
        <v>0</v>
      </c>
    </row>
    <row r="39" spans="1:7" ht="36" x14ac:dyDescent="0.25">
      <c r="A39" s="15" t="s">
        <v>42</v>
      </c>
      <c r="B39" s="17" t="s">
        <v>105</v>
      </c>
      <c r="C39" s="17" t="s">
        <v>75</v>
      </c>
      <c r="D39" s="18" t="s">
        <v>25</v>
      </c>
      <c r="E39" s="6">
        <v>500</v>
      </c>
      <c r="F39" s="6"/>
      <c r="G39" s="7">
        <f t="shared" si="0"/>
        <v>0</v>
      </c>
    </row>
    <row r="40" spans="1:7" ht="45" customHeight="1" x14ac:dyDescent="0.25">
      <c r="A40" s="15" t="s">
        <v>43</v>
      </c>
      <c r="B40" s="17" t="s">
        <v>106</v>
      </c>
      <c r="C40" s="17" t="s">
        <v>107</v>
      </c>
      <c r="D40" s="18" t="s">
        <v>108</v>
      </c>
      <c r="E40" s="6">
        <v>1000</v>
      </c>
      <c r="F40" s="6"/>
      <c r="G40" s="7">
        <f t="shared" si="0"/>
        <v>0</v>
      </c>
    </row>
    <row r="41" spans="1:7" ht="45.75" customHeight="1" x14ac:dyDescent="0.25">
      <c r="A41" s="15" t="s">
        <v>44</v>
      </c>
      <c r="B41" s="17" t="s">
        <v>109</v>
      </c>
      <c r="C41" s="17" t="s">
        <v>110</v>
      </c>
      <c r="D41" s="18" t="s">
        <v>25</v>
      </c>
      <c r="E41" s="6">
        <v>1500</v>
      </c>
      <c r="F41" s="6"/>
      <c r="G41" s="7">
        <f t="shared" si="0"/>
        <v>0</v>
      </c>
    </row>
    <row r="42" spans="1:7" ht="40.5" customHeight="1" x14ac:dyDescent="0.25">
      <c r="A42" s="15" t="s">
        <v>45</v>
      </c>
      <c r="B42" s="17" t="s">
        <v>111</v>
      </c>
      <c r="C42" s="17" t="s">
        <v>112</v>
      </c>
      <c r="D42" s="18" t="s">
        <v>25</v>
      </c>
      <c r="E42" s="6">
        <v>3000</v>
      </c>
      <c r="F42" s="6"/>
      <c r="G42" s="7">
        <f t="shared" si="0"/>
        <v>0</v>
      </c>
    </row>
    <row r="43" spans="1:7" ht="23.25" customHeight="1" x14ac:dyDescent="0.25">
      <c r="A43" s="20" t="s">
        <v>46</v>
      </c>
      <c r="B43" s="20"/>
      <c r="C43" s="20"/>
      <c r="D43" s="20"/>
      <c r="E43" s="9" t="s">
        <v>47</v>
      </c>
      <c r="F43" s="9" t="s">
        <v>47</v>
      </c>
      <c r="G43" s="10">
        <f>SUM(G6:G42)</f>
        <v>0</v>
      </c>
    </row>
    <row r="45" spans="1:7" ht="150.75" customHeight="1" x14ac:dyDescent="0.25">
      <c r="A45" s="19" t="s">
        <v>50</v>
      </c>
      <c r="B45" s="19"/>
      <c r="C45" s="14"/>
      <c r="D45" s="19" t="s">
        <v>49</v>
      </c>
      <c r="E45" s="19"/>
      <c r="F45" s="19"/>
      <c r="G45" s="19"/>
    </row>
  </sheetData>
  <mergeCells count="6">
    <mergeCell ref="A45:B45"/>
    <mergeCell ref="D45:G45"/>
    <mergeCell ref="A43:D43"/>
    <mergeCell ref="C1:G1"/>
    <mergeCell ref="A2:G2"/>
    <mergeCell ref="A3:G3"/>
  </mergeCells>
  <pageMargins left="0.7" right="0.7" top="0.75" bottom="0.75" header="0.3" footer="0.3"/>
  <pageSetup scale="7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2016-01-21T13:28:00Z</dcterms:modified>
</cp:coreProperties>
</file>